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51614DDA-A0C7-4D23-8617-A998B3476E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 cz. I" sheetId="1" r:id="rId1"/>
  </sheets>
  <definedNames>
    <definedName name="_xlnm._FilterDatabase" localSheetId="0" hidden="1">'Wykaz urządzeń cz. I'!$A$9:$I$67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7" i="1" l="1"/>
  <c r="G67" i="1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 l="1"/>
</calcChain>
</file>

<file path=xl/sharedStrings.xml><?xml version="1.0" encoding="utf-8"?>
<sst xmlns="http://schemas.openxmlformats.org/spreadsheetml/2006/main" count="168" uniqueCount="76">
  <si>
    <t>Lp</t>
  </si>
  <si>
    <t>Lokalizacja</t>
  </si>
  <si>
    <t>Nazwa i typ urządzenia</t>
  </si>
  <si>
    <t>Umiejscowienie (np.  nr pokoju, serwerownia, itp.)</t>
  </si>
  <si>
    <t>Rok produkcji</t>
  </si>
  <si>
    <t>24- pok. naczelnika</t>
  </si>
  <si>
    <t>pokój 15</t>
  </si>
  <si>
    <t>Serwerownia</t>
  </si>
  <si>
    <t>pokój 6</t>
  </si>
  <si>
    <t>pokój 27</t>
  </si>
  <si>
    <t>pokój 26</t>
  </si>
  <si>
    <t>Ilość urządzeń</t>
  </si>
  <si>
    <t>FUJITSU-AWY-18UBAJ</t>
  </si>
  <si>
    <t>FUJI-RS-09FA</t>
  </si>
  <si>
    <t>FUJITSU-ASY-07USBCW</t>
  </si>
  <si>
    <t>Chigo KFR- 35GW/X</t>
  </si>
  <si>
    <t>Fujitsu ASY-18UB</t>
  </si>
  <si>
    <t>Sala Obsługi Podatnika (parter)</t>
  </si>
  <si>
    <t>pok. 310a, 310b, 310c</t>
  </si>
  <si>
    <t>brak danych</t>
  </si>
  <si>
    <t>US w Krośnie                    ul. Składowa 5</t>
  </si>
  <si>
    <t>US w Lubaczowie             ul. Jana III Sobieskiego 6</t>
  </si>
  <si>
    <t>AIRWELLWAP 9 R410 AW</t>
  </si>
  <si>
    <t>AIRWELL/AWSI-HHF012-N11</t>
  </si>
  <si>
    <t>AIRWELL/WAP 9 R410 AW</t>
  </si>
  <si>
    <t xml:space="preserve">HAIER/AS09TA2HRA </t>
  </si>
  <si>
    <t>US w Przeworsku,                   ul. Tysiąclecia 1</t>
  </si>
  <si>
    <t>pok. 13 (parter)</t>
  </si>
  <si>
    <t>pok. 14, (parter)</t>
  </si>
  <si>
    <t>pok.  15,  (parter)</t>
  </si>
  <si>
    <t>pok.  15 a (parter)</t>
  </si>
  <si>
    <t>pokój 28</t>
  </si>
  <si>
    <t>pokój 25</t>
  </si>
  <si>
    <t>RAZEM:</t>
  </si>
  <si>
    <t>pok. 12a</t>
  </si>
  <si>
    <t>FUJITSU-ASY9USCW</t>
  </si>
  <si>
    <t>Dane kontaktowe przedstawicieli Zamawiajacego</t>
  </si>
  <si>
    <t>US w Tarnobrzegu                                          ul. Wysypaiańskiego 12</t>
  </si>
  <si>
    <t>ACSON AWM 15G</t>
  </si>
  <si>
    <t>sala obsługi  - pokój 100</t>
  </si>
  <si>
    <t>Fujitsu</t>
  </si>
  <si>
    <t>PUCS Tarnobrzeg                               ul. Wyspiańskiego 12</t>
  </si>
  <si>
    <t>Pokój 3</t>
  </si>
  <si>
    <t>Pokój 101</t>
  </si>
  <si>
    <t>Pokój 304</t>
  </si>
  <si>
    <t>Pokój 305</t>
  </si>
  <si>
    <t>Pokój 308</t>
  </si>
  <si>
    <t>Fujtsu</t>
  </si>
  <si>
    <t>pkój 313</t>
  </si>
  <si>
    <t>pkój 316</t>
  </si>
  <si>
    <t>pokój 1</t>
  </si>
  <si>
    <t>pokój 302</t>
  </si>
  <si>
    <t>Advanti MAXA N-BDL53EA2</t>
  </si>
  <si>
    <t>Advanti MAXA N-BDL53EA3</t>
  </si>
  <si>
    <t>serwerownia 203a</t>
  </si>
  <si>
    <t>Fujitsu 2,0 kw</t>
  </si>
  <si>
    <t>Fujitsu 2,5 kw</t>
  </si>
  <si>
    <t>Fujitsu 3,5 kw</t>
  </si>
  <si>
    <t>pok. 16</t>
  </si>
  <si>
    <t>pok. 17</t>
  </si>
  <si>
    <t>pok. 22</t>
  </si>
  <si>
    <t>pok. 18</t>
  </si>
  <si>
    <t>pok. 206</t>
  </si>
  <si>
    <t>pok. 207</t>
  </si>
  <si>
    <t>pok. 208</t>
  </si>
  <si>
    <t>pok. 209</t>
  </si>
  <si>
    <t>Rotenso Ukura 6,0 kw</t>
  </si>
  <si>
    <t>Rotenso Ukura 2,0 kw</t>
  </si>
  <si>
    <t>pok. 301</t>
  </si>
  <si>
    <t>Przewidywana ilość konserwcji dla danego urządzenia</t>
  </si>
  <si>
    <t>Usługi przeglądów oraz napraw urządzeń wentylacyjno-klimatyzacyjnych w obiektach Izby Administracji Skarbowej w Rzeszowie</t>
  </si>
  <si>
    <t>ilość konserwacji w okresie trwania umowy</t>
  </si>
  <si>
    <t>Znak sprawy: 1801-ILZ.260.13.2026</t>
  </si>
  <si>
    <t>Załącznik nr 1 do OPZ</t>
  </si>
  <si>
    <t>Załącznik nr 2  do umowy</t>
  </si>
  <si>
    <t xml:space="preserve"> Wykaz urządzeń wentylacyjno-klimatyzacyjnych dla części I - prawo opcji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</si>
</sst>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8"/>
      <name val="Calibri"/>
      <family val="2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/>
    <xf numFmtId="0" fontId="9" fillId="4" borderId="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14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1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6" borderId="5" xfId="0" applyFill="1" applyBorder="1"/>
    <xf numFmtId="0" fontId="15" fillId="4" borderId="4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vertical="top"/>
    </xf>
    <xf numFmtId="0" fontId="12" fillId="7" borderId="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/>
    <xf numFmtId="0" fontId="0" fillId="0" borderId="0" xfId="0" applyAlignment="1">
      <alignment horizontal="right"/>
    </xf>
    <xf numFmtId="0" fontId="23" fillId="0" borderId="0" xfId="0" applyFont="1" applyAlignment="1">
      <alignment horizontal="center"/>
    </xf>
    <xf numFmtId="0" fontId="0" fillId="4" borderId="0" xfId="0" applyFill="1"/>
    <xf numFmtId="0" fontId="15" fillId="4" borderId="9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72"/>
  <sheetViews>
    <sheetView tabSelected="1" topLeftCell="A58" zoomScale="80" zoomScaleNormal="80" zoomScaleSheetLayoutView="80" workbookViewId="0">
      <selection activeCell="E77" sqref="E77"/>
    </sheetView>
  </sheetViews>
  <sheetFormatPr defaultRowHeight="15" x14ac:dyDescent="0.25"/>
  <cols>
    <col min="1" max="1" width="4.42578125" customWidth="1"/>
    <col min="2" max="2" width="21.28515625" customWidth="1"/>
    <col min="3" max="3" width="49.28515625" customWidth="1"/>
    <col min="4" max="4" width="25.85546875" customWidth="1"/>
    <col min="5" max="5" width="17.42578125" customWidth="1"/>
    <col min="6" max="6" width="9.140625" customWidth="1"/>
    <col min="7" max="8" width="12.85546875" customWidth="1"/>
    <col min="9" max="9" width="31.5703125" customWidth="1"/>
    <col min="10" max="10" width="20.42578125" customWidth="1"/>
  </cols>
  <sheetData>
    <row r="2" spans="1:10" ht="15.75" customHeight="1" x14ac:dyDescent="0.35">
      <c r="A2" t="s">
        <v>72</v>
      </c>
      <c r="B2" s="28"/>
      <c r="C2" s="48"/>
      <c r="D2" s="28"/>
      <c r="E2" s="28"/>
      <c r="F2" s="28"/>
      <c r="G2" s="28"/>
      <c r="H2" s="28"/>
      <c r="I2" s="47" t="s">
        <v>73</v>
      </c>
    </row>
    <row r="3" spans="1:10" ht="14.45" customHeight="1" x14ac:dyDescent="0.25">
      <c r="B3" s="46"/>
      <c r="D3" s="52"/>
      <c r="E3" s="53"/>
      <c r="F3" s="53"/>
      <c r="G3" s="53"/>
      <c r="H3" s="44"/>
      <c r="I3" s="47" t="s">
        <v>74</v>
      </c>
    </row>
    <row r="4" spans="1:10" ht="14.45" customHeight="1" x14ac:dyDescent="0.25">
      <c r="B4" s="46"/>
      <c r="D4" s="45"/>
      <c r="E4" s="44"/>
      <c r="F4" s="44"/>
      <c r="G4" s="44"/>
      <c r="H4" s="44"/>
      <c r="I4" s="47"/>
    </row>
    <row r="5" spans="1:10" ht="15.75" x14ac:dyDescent="0.25">
      <c r="A5" s="1"/>
      <c r="C5" s="54" t="s">
        <v>70</v>
      </c>
      <c r="D5" s="55"/>
      <c r="E5" s="55"/>
      <c r="F5" s="55"/>
      <c r="G5" s="55"/>
      <c r="H5" s="55"/>
    </row>
    <row r="7" spans="1:10" ht="15.75" customHeight="1" x14ac:dyDescent="0.25">
      <c r="C7" s="56" t="s">
        <v>75</v>
      </c>
      <c r="D7" s="56"/>
      <c r="E7" s="56"/>
      <c r="F7" s="56"/>
      <c r="G7" s="56"/>
      <c r="H7" s="56"/>
    </row>
    <row r="8" spans="1:10" ht="15.75" thickBot="1" x14ac:dyDescent="0.3"/>
    <row r="9" spans="1:10" ht="55.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11</v>
      </c>
      <c r="G9" s="3" t="s">
        <v>69</v>
      </c>
      <c r="H9" s="4" t="s">
        <v>71</v>
      </c>
      <c r="I9" s="4" t="s">
        <v>36</v>
      </c>
    </row>
    <row r="10" spans="1:10" x14ac:dyDescent="0.25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2">
        <v>7</v>
      </c>
      <c r="H10" s="22">
        <v>8</v>
      </c>
      <c r="I10" s="23">
        <v>9</v>
      </c>
    </row>
    <row r="11" spans="1:10" ht="30" customHeight="1" x14ac:dyDescent="0.25">
      <c r="A11" s="63">
        <v>1</v>
      </c>
      <c r="B11" s="30" t="s">
        <v>20</v>
      </c>
      <c r="C11" s="7" t="s">
        <v>67</v>
      </c>
      <c r="D11" s="13" t="s">
        <v>42</v>
      </c>
      <c r="E11" s="15">
        <v>2018</v>
      </c>
      <c r="F11" s="17">
        <v>2</v>
      </c>
      <c r="G11" s="17">
        <v>1</v>
      </c>
      <c r="H11" s="17">
        <f t="shared" ref="H11:H16" si="0">F11*G11</f>
        <v>2</v>
      </c>
      <c r="I11" s="66"/>
      <c r="J11" s="49"/>
    </row>
    <row r="12" spans="1:10" ht="30" customHeight="1" x14ac:dyDescent="0.25">
      <c r="A12" s="64"/>
      <c r="B12" s="30" t="s">
        <v>20</v>
      </c>
      <c r="C12" s="7" t="s">
        <v>40</v>
      </c>
      <c r="D12" s="13" t="s">
        <v>8</v>
      </c>
      <c r="E12" s="15">
        <v>2016</v>
      </c>
      <c r="F12" s="17">
        <v>2</v>
      </c>
      <c r="G12" s="17">
        <v>1</v>
      </c>
      <c r="H12" s="17">
        <f t="shared" si="0"/>
        <v>2</v>
      </c>
      <c r="I12" s="67"/>
      <c r="J12" s="49"/>
    </row>
    <row r="13" spans="1:10" ht="30" customHeight="1" x14ac:dyDescent="0.25">
      <c r="A13" s="64"/>
      <c r="B13" s="30" t="s">
        <v>20</v>
      </c>
      <c r="C13" s="7" t="s">
        <v>66</v>
      </c>
      <c r="D13" s="13" t="s">
        <v>43</v>
      </c>
      <c r="E13" s="15">
        <v>2018</v>
      </c>
      <c r="F13" s="17">
        <v>4</v>
      </c>
      <c r="G13" s="17">
        <v>1</v>
      </c>
      <c r="H13" s="17">
        <f t="shared" si="0"/>
        <v>4</v>
      </c>
      <c r="I13" s="67"/>
      <c r="J13" s="49"/>
    </row>
    <row r="14" spans="1:10" ht="30" customHeight="1" x14ac:dyDescent="0.25">
      <c r="A14" s="64"/>
      <c r="B14" s="30" t="s">
        <v>20</v>
      </c>
      <c r="C14" s="7" t="s">
        <v>67</v>
      </c>
      <c r="D14" s="13" t="s">
        <v>44</v>
      </c>
      <c r="E14" s="15">
        <v>2018</v>
      </c>
      <c r="F14" s="17">
        <v>2</v>
      </c>
      <c r="G14" s="17">
        <v>1</v>
      </c>
      <c r="H14" s="17">
        <f t="shared" si="0"/>
        <v>2</v>
      </c>
      <c r="I14" s="67"/>
      <c r="J14" s="49"/>
    </row>
    <row r="15" spans="1:10" ht="30" customHeight="1" x14ac:dyDescent="0.25">
      <c r="A15" s="64"/>
      <c r="B15" s="30" t="s">
        <v>20</v>
      </c>
      <c r="C15" s="7" t="s">
        <v>67</v>
      </c>
      <c r="D15" s="13" t="s">
        <v>45</v>
      </c>
      <c r="E15" s="15">
        <v>2018</v>
      </c>
      <c r="F15" s="17">
        <v>2</v>
      </c>
      <c r="G15" s="17">
        <v>1</v>
      </c>
      <c r="H15" s="17">
        <f t="shared" si="0"/>
        <v>2</v>
      </c>
      <c r="I15" s="67"/>
      <c r="J15" s="49"/>
    </row>
    <row r="16" spans="1:10" ht="30" customHeight="1" x14ac:dyDescent="0.25">
      <c r="A16" s="64"/>
      <c r="B16" s="30" t="s">
        <v>20</v>
      </c>
      <c r="C16" s="7" t="s">
        <v>67</v>
      </c>
      <c r="D16" s="13" t="s">
        <v>46</v>
      </c>
      <c r="E16" s="15">
        <v>2018</v>
      </c>
      <c r="F16" s="17">
        <v>2</v>
      </c>
      <c r="G16" s="17">
        <v>1</v>
      </c>
      <c r="H16" s="17">
        <f t="shared" si="0"/>
        <v>2</v>
      </c>
      <c r="I16" s="67"/>
      <c r="J16" s="49"/>
    </row>
    <row r="17" spans="1:10" ht="30" customHeight="1" x14ac:dyDescent="0.25">
      <c r="A17" s="64"/>
      <c r="B17" s="30" t="s">
        <v>20</v>
      </c>
      <c r="C17" s="7" t="s">
        <v>47</v>
      </c>
      <c r="D17" s="13" t="s">
        <v>48</v>
      </c>
      <c r="E17" s="15">
        <v>2016</v>
      </c>
      <c r="F17" s="17">
        <v>2</v>
      </c>
      <c r="G17" s="17">
        <v>1</v>
      </c>
      <c r="H17" s="17">
        <f t="shared" ref="H17:H32" si="1">F17*G17</f>
        <v>2</v>
      </c>
      <c r="I17" s="67"/>
      <c r="J17" s="49"/>
    </row>
    <row r="18" spans="1:10" ht="30" customHeight="1" x14ac:dyDescent="0.25">
      <c r="A18" s="64"/>
      <c r="B18" s="30" t="s">
        <v>20</v>
      </c>
      <c r="C18" s="7" t="s">
        <v>47</v>
      </c>
      <c r="D18" s="13" t="s">
        <v>49</v>
      </c>
      <c r="E18" s="15">
        <v>2016</v>
      </c>
      <c r="F18" s="17">
        <v>2</v>
      </c>
      <c r="G18" s="17">
        <v>1</v>
      </c>
      <c r="H18" s="17">
        <f t="shared" si="1"/>
        <v>2</v>
      </c>
      <c r="I18" s="67"/>
      <c r="J18" s="49"/>
    </row>
    <row r="19" spans="1:10" ht="30" customHeight="1" x14ac:dyDescent="0.25">
      <c r="A19" s="64"/>
      <c r="B19" s="30" t="s">
        <v>20</v>
      </c>
      <c r="C19" s="6" t="s">
        <v>12</v>
      </c>
      <c r="D19" s="13" t="s">
        <v>17</v>
      </c>
      <c r="E19" s="15">
        <v>2005</v>
      </c>
      <c r="F19" s="17">
        <v>2</v>
      </c>
      <c r="G19" s="17">
        <v>1</v>
      </c>
      <c r="H19" s="17">
        <f t="shared" si="1"/>
        <v>2</v>
      </c>
      <c r="I19" s="67"/>
      <c r="J19" s="49"/>
    </row>
    <row r="20" spans="1:10" ht="30" customHeight="1" x14ac:dyDescent="0.25">
      <c r="A20" s="64"/>
      <c r="B20" s="30" t="s">
        <v>20</v>
      </c>
      <c r="C20" s="6" t="s">
        <v>12</v>
      </c>
      <c r="D20" s="13" t="s">
        <v>17</v>
      </c>
      <c r="E20" s="15">
        <v>2005</v>
      </c>
      <c r="F20" s="17">
        <v>2</v>
      </c>
      <c r="G20" s="17">
        <v>1</v>
      </c>
      <c r="H20" s="17">
        <f t="shared" si="1"/>
        <v>2</v>
      </c>
      <c r="I20" s="67"/>
      <c r="J20" s="49"/>
    </row>
    <row r="21" spans="1:10" ht="30" customHeight="1" x14ac:dyDescent="0.25">
      <c r="A21" s="64"/>
      <c r="B21" s="30" t="s">
        <v>20</v>
      </c>
      <c r="C21" s="6" t="s">
        <v>35</v>
      </c>
      <c r="D21" s="12" t="s">
        <v>34</v>
      </c>
      <c r="E21" s="15">
        <v>2009</v>
      </c>
      <c r="F21" s="18">
        <v>2</v>
      </c>
      <c r="G21" s="17">
        <v>1</v>
      </c>
      <c r="H21" s="17">
        <f t="shared" si="1"/>
        <v>2</v>
      </c>
      <c r="I21" s="67"/>
      <c r="J21" s="49"/>
    </row>
    <row r="22" spans="1:10" ht="30" customHeight="1" x14ac:dyDescent="0.25">
      <c r="A22" s="64"/>
      <c r="B22" s="30" t="s">
        <v>20</v>
      </c>
      <c r="C22" s="6" t="s">
        <v>13</v>
      </c>
      <c r="D22" s="12" t="s">
        <v>18</v>
      </c>
      <c r="E22" s="15">
        <v>2007</v>
      </c>
      <c r="F22" s="18">
        <v>6</v>
      </c>
      <c r="G22" s="17">
        <v>1</v>
      </c>
      <c r="H22" s="17">
        <f t="shared" si="1"/>
        <v>6</v>
      </c>
      <c r="I22" s="67"/>
      <c r="J22" s="49"/>
    </row>
    <row r="23" spans="1:10" ht="30" customHeight="1" x14ac:dyDescent="0.25">
      <c r="A23" s="64"/>
      <c r="B23" s="30" t="s">
        <v>20</v>
      </c>
      <c r="C23" s="6" t="s">
        <v>14</v>
      </c>
      <c r="D23" s="12" t="s">
        <v>27</v>
      </c>
      <c r="E23" s="15">
        <v>2007</v>
      </c>
      <c r="F23" s="18">
        <v>2</v>
      </c>
      <c r="G23" s="17">
        <v>1</v>
      </c>
      <c r="H23" s="17">
        <f t="shared" si="1"/>
        <v>2</v>
      </c>
      <c r="I23" s="67"/>
      <c r="J23" s="49"/>
    </row>
    <row r="24" spans="1:10" ht="30" customHeight="1" x14ac:dyDescent="0.25">
      <c r="A24" s="64"/>
      <c r="B24" s="30" t="s">
        <v>20</v>
      </c>
      <c r="C24" s="6" t="s">
        <v>14</v>
      </c>
      <c r="D24" s="12" t="s">
        <v>28</v>
      </c>
      <c r="E24" s="15">
        <v>2007</v>
      </c>
      <c r="F24" s="18">
        <v>2</v>
      </c>
      <c r="G24" s="17">
        <v>1</v>
      </c>
      <c r="H24" s="17">
        <f t="shared" si="1"/>
        <v>2</v>
      </c>
      <c r="I24" s="67"/>
      <c r="J24" s="49"/>
    </row>
    <row r="25" spans="1:10" ht="30" customHeight="1" x14ac:dyDescent="0.25">
      <c r="A25" s="64"/>
      <c r="B25" s="30" t="s">
        <v>20</v>
      </c>
      <c r="C25" s="6" t="s">
        <v>14</v>
      </c>
      <c r="D25" s="12" t="s">
        <v>29</v>
      </c>
      <c r="E25" s="15">
        <v>2007</v>
      </c>
      <c r="F25" s="18">
        <v>2</v>
      </c>
      <c r="G25" s="17">
        <v>1</v>
      </c>
      <c r="H25" s="17">
        <f t="shared" si="1"/>
        <v>2</v>
      </c>
      <c r="I25" s="67"/>
      <c r="J25" s="49"/>
    </row>
    <row r="26" spans="1:10" ht="30" customHeight="1" x14ac:dyDescent="0.25">
      <c r="A26" s="64"/>
      <c r="B26" s="30" t="s">
        <v>20</v>
      </c>
      <c r="C26" s="6" t="s">
        <v>14</v>
      </c>
      <c r="D26" s="12" t="s">
        <v>30</v>
      </c>
      <c r="E26" s="15">
        <v>2007</v>
      </c>
      <c r="F26" s="18">
        <v>2</v>
      </c>
      <c r="G26" s="17">
        <v>1</v>
      </c>
      <c r="H26" s="17">
        <f t="shared" si="1"/>
        <v>2</v>
      </c>
      <c r="I26" s="67"/>
      <c r="J26" s="49"/>
    </row>
    <row r="27" spans="1:10" ht="30" customHeight="1" x14ac:dyDescent="0.25">
      <c r="A27" s="64"/>
      <c r="B27" s="51" t="s">
        <v>20</v>
      </c>
      <c r="C27" s="40" t="s">
        <v>52</v>
      </c>
      <c r="D27" s="35" t="s">
        <v>54</v>
      </c>
      <c r="E27" s="39">
        <v>2017</v>
      </c>
      <c r="F27" s="41">
        <v>2</v>
      </c>
      <c r="G27" s="37">
        <v>2</v>
      </c>
      <c r="H27" s="37">
        <f t="shared" si="1"/>
        <v>4</v>
      </c>
      <c r="I27" s="67"/>
      <c r="J27" s="49"/>
    </row>
    <row r="28" spans="1:10" ht="30" customHeight="1" x14ac:dyDescent="0.25">
      <c r="A28" s="65"/>
      <c r="B28" s="51" t="s">
        <v>20</v>
      </c>
      <c r="C28" s="40" t="s">
        <v>53</v>
      </c>
      <c r="D28" s="35" t="s">
        <v>54</v>
      </c>
      <c r="E28" s="39">
        <v>2017</v>
      </c>
      <c r="F28" s="41">
        <v>2</v>
      </c>
      <c r="G28" s="37">
        <v>2</v>
      </c>
      <c r="H28" s="37">
        <f t="shared" si="1"/>
        <v>4</v>
      </c>
      <c r="I28" s="68"/>
      <c r="J28" s="49"/>
    </row>
    <row r="29" spans="1:10" ht="34.9" customHeight="1" x14ac:dyDescent="0.25">
      <c r="A29" s="57">
        <v>2</v>
      </c>
      <c r="B29" s="14" t="s">
        <v>21</v>
      </c>
      <c r="C29" s="5" t="s">
        <v>15</v>
      </c>
      <c r="D29" s="12" t="s">
        <v>5</v>
      </c>
      <c r="E29" s="9">
        <v>2004</v>
      </c>
      <c r="F29" s="17">
        <v>2</v>
      </c>
      <c r="G29" s="17">
        <v>1</v>
      </c>
      <c r="H29" s="17">
        <f t="shared" si="1"/>
        <v>2</v>
      </c>
      <c r="I29" s="72"/>
    </row>
    <row r="30" spans="1:10" ht="34.9" customHeight="1" x14ac:dyDescent="0.25">
      <c r="A30" s="58"/>
      <c r="B30" s="14" t="s">
        <v>21</v>
      </c>
      <c r="C30" s="5" t="s">
        <v>40</v>
      </c>
      <c r="D30" s="12" t="s">
        <v>50</v>
      </c>
      <c r="E30" s="9">
        <v>2016</v>
      </c>
      <c r="F30" s="17">
        <v>2</v>
      </c>
      <c r="G30" s="17">
        <v>1</v>
      </c>
      <c r="H30" s="17">
        <f t="shared" si="1"/>
        <v>2</v>
      </c>
      <c r="I30" s="73"/>
    </row>
    <row r="31" spans="1:10" ht="34.9" customHeight="1" x14ac:dyDescent="0.25">
      <c r="A31" s="58"/>
      <c r="B31" s="14" t="s">
        <v>21</v>
      </c>
      <c r="C31" s="7" t="s">
        <v>57</v>
      </c>
      <c r="D31" s="12" t="s">
        <v>59</v>
      </c>
      <c r="E31" s="31">
        <v>2017</v>
      </c>
      <c r="F31" s="17">
        <v>2</v>
      </c>
      <c r="G31" s="17">
        <v>1</v>
      </c>
      <c r="H31" s="17">
        <f t="shared" si="1"/>
        <v>2</v>
      </c>
      <c r="I31" s="73"/>
    </row>
    <row r="32" spans="1:10" ht="34.9" customHeight="1" x14ac:dyDescent="0.25">
      <c r="A32" s="59"/>
      <c r="B32" s="14" t="s">
        <v>21</v>
      </c>
      <c r="C32" s="7" t="s">
        <v>55</v>
      </c>
      <c r="D32" s="12" t="s">
        <v>60</v>
      </c>
      <c r="E32" s="31">
        <v>2017</v>
      </c>
      <c r="F32" s="17">
        <v>2</v>
      </c>
      <c r="G32" s="17">
        <v>1</v>
      </c>
      <c r="H32" s="17">
        <f t="shared" si="1"/>
        <v>2</v>
      </c>
      <c r="I32" s="73"/>
    </row>
    <row r="33" spans="1:10" ht="31.9" customHeight="1" x14ac:dyDescent="0.25">
      <c r="A33" s="57">
        <v>3</v>
      </c>
      <c r="B33" s="35" t="s">
        <v>26</v>
      </c>
      <c r="C33" s="36" t="s">
        <v>16</v>
      </c>
      <c r="D33" s="38" t="s">
        <v>7</v>
      </c>
      <c r="E33" s="39">
        <v>2008</v>
      </c>
      <c r="F33" s="37">
        <v>2</v>
      </c>
      <c r="G33" s="37">
        <v>2</v>
      </c>
      <c r="H33" s="37">
        <f t="shared" ref="H33:H41" si="2">F33*G33</f>
        <v>4</v>
      </c>
      <c r="I33" s="72"/>
      <c r="J33" s="49"/>
    </row>
    <row r="34" spans="1:10" ht="25.9" customHeight="1" x14ac:dyDescent="0.25">
      <c r="A34" s="58"/>
      <c r="B34" s="14" t="s">
        <v>26</v>
      </c>
      <c r="C34" s="7" t="s">
        <v>40</v>
      </c>
      <c r="D34" s="33" t="s">
        <v>6</v>
      </c>
      <c r="E34" s="16">
        <v>2016</v>
      </c>
      <c r="F34" s="19">
        <v>2</v>
      </c>
      <c r="G34" s="19">
        <v>1</v>
      </c>
      <c r="H34" s="17">
        <f t="shared" si="2"/>
        <v>2</v>
      </c>
      <c r="I34" s="73"/>
      <c r="J34" s="49"/>
    </row>
    <row r="35" spans="1:10" ht="25.9" customHeight="1" x14ac:dyDescent="0.25">
      <c r="A35" s="58"/>
      <c r="B35" s="14" t="s">
        <v>26</v>
      </c>
      <c r="C35" s="7" t="s">
        <v>40</v>
      </c>
      <c r="D35" s="33" t="s">
        <v>32</v>
      </c>
      <c r="E35" s="16">
        <v>2016</v>
      </c>
      <c r="F35" s="19">
        <v>2</v>
      </c>
      <c r="G35" s="19">
        <v>1</v>
      </c>
      <c r="H35" s="17">
        <f t="shared" si="2"/>
        <v>2</v>
      </c>
      <c r="I35" s="73"/>
      <c r="J35" s="49"/>
    </row>
    <row r="36" spans="1:10" ht="25.9" customHeight="1" x14ac:dyDescent="0.25">
      <c r="A36" s="58"/>
      <c r="B36" s="14" t="s">
        <v>26</v>
      </c>
      <c r="C36" s="7" t="s">
        <v>40</v>
      </c>
      <c r="D36" s="33" t="s">
        <v>10</v>
      </c>
      <c r="E36" s="16">
        <v>2016</v>
      </c>
      <c r="F36" s="19">
        <v>2</v>
      </c>
      <c r="G36" s="19">
        <v>1</v>
      </c>
      <c r="H36" s="17">
        <f t="shared" si="2"/>
        <v>2</v>
      </c>
      <c r="I36" s="73"/>
      <c r="J36" s="49"/>
    </row>
    <row r="37" spans="1:10" ht="31.15" customHeight="1" x14ac:dyDescent="0.25">
      <c r="A37" s="58"/>
      <c r="B37" s="14" t="s">
        <v>26</v>
      </c>
      <c r="C37" s="7" t="s">
        <v>40</v>
      </c>
      <c r="D37" s="33" t="s">
        <v>9</v>
      </c>
      <c r="E37" s="16">
        <v>2016</v>
      </c>
      <c r="F37" s="19">
        <v>2</v>
      </c>
      <c r="G37" s="19">
        <v>1</v>
      </c>
      <c r="H37" s="17">
        <f t="shared" si="2"/>
        <v>2</v>
      </c>
      <c r="I37" s="73"/>
      <c r="J37" s="49"/>
    </row>
    <row r="38" spans="1:10" ht="31.15" customHeight="1" x14ac:dyDescent="0.25">
      <c r="A38" s="58"/>
      <c r="B38" s="14" t="s">
        <v>26</v>
      </c>
      <c r="C38" s="7" t="s">
        <v>40</v>
      </c>
      <c r="D38" s="33" t="s">
        <v>31</v>
      </c>
      <c r="E38" s="16">
        <v>2016</v>
      </c>
      <c r="F38" s="19">
        <v>2</v>
      </c>
      <c r="G38" s="19">
        <v>1</v>
      </c>
      <c r="H38" s="17">
        <f t="shared" si="2"/>
        <v>2</v>
      </c>
      <c r="I38" s="73"/>
      <c r="J38" s="49"/>
    </row>
    <row r="39" spans="1:10" ht="31.15" customHeight="1" x14ac:dyDescent="0.25">
      <c r="A39" s="58"/>
      <c r="B39" s="14" t="s">
        <v>26</v>
      </c>
      <c r="C39" s="7" t="s">
        <v>57</v>
      </c>
      <c r="D39" s="12" t="s">
        <v>58</v>
      </c>
      <c r="E39" s="31">
        <v>2017</v>
      </c>
      <c r="F39" s="19">
        <v>2</v>
      </c>
      <c r="G39" s="19">
        <v>1</v>
      </c>
      <c r="H39" s="17">
        <f t="shared" si="2"/>
        <v>2</v>
      </c>
      <c r="I39" s="73"/>
      <c r="J39" s="49"/>
    </row>
    <row r="40" spans="1:10" ht="31.15" customHeight="1" x14ac:dyDescent="0.25">
      <c r="A40" s="58"/>
      <c r="B40" s="14" t="s">
        <v>26</v>
      </c>
      <c r="C40" s="7" t="s">
        <v>56</v>
      </c>
      <c r="D40" s="12" t="s">
        <v>59</v>
      </c>
      <c r="E40" s="31">
        <v>2017</v>
      </c>
      <c r="F40" s="19">
        <v>2</v>
      </c>
      <c r="G40" s="19">
        <v>1</v>
      </c>
      <c r="H40" s="17">
        <f t="shared" si="2"/>
        <v>2</v>
      </c>
      <c r="I40" s="73"/>
      <c r="J40" s="49"/>
    </row>
    <row r="41" spans="1:10" ht="31.15" customHeight="1" x14ac:dyDescent="0.25">
      <c r="A41" s="59"/>
      <c r="B41" s="14" t="s">
        <v>26</v>
      </c>
      <c r="C41" s="7" t="s">
        <v>55</v>
      </c>
      <c r="D41" s="12" t="s">
        <v>61</v>
      </c>
      <c r="E41" s="31">
        <v>2017</v>
      </c>
      <c r="F41" s="19">
        <v>2</v>
      </c>
      <c r="G41" s="19">
        <v>1</v>
      </c>
      <c r="H41" s="17">
        <f t="shared" si="2"/>
        <v>2</v>
      </c>
      <c r="I41" s="74"/>
      <c r="J41" s="49"/>
    </row>
    <row r="42" spans="1:10" ht="45" customHeight="1" x14ac:dyDescent="0.25">
      <c r="A42" s="32">
        <v>4</v>
      </c>
      <c r="B42" s="50" t="s">
        <v>37</v>
      </c>
      <c r="C42" s="5" t="s">
        <v>38</v>
      </c>
      <c r="D42" s="12" t="s">
        <v>39</v>
      </c>
      <c r="E42" s="15">
        <v>2010</v>
      </c>
      <c r="F42" s="19">
        <v>4</v>
      </c>
      <c r="G42" s="17">
        <v>1</v>
      </c>
      <c r="H42" s="17">
        <f t="shared" ref="H42:H66" si="3">F42*G42</f>
        <v>4</v>
      </c>
      <c r="I42" s="72"/>
    </row>
    <row r="43" spans="1:10" ht="41.25" customHeight="1" x14ac:dyDescent="0.25">
      <c r="A43" s="34"/>
      <c r="B43" s="14" t="s">
        <v>37</v>
      </c>
      <c r="C43" s="7" t="s">
        <v>57</v>
      </c>
      <c r="D43" s="12" t="s">
        <v>62</v>
      </c>
      <c r="E43" s="31">
        <v>2017</v>
      </c>
      <c r="F43" s="17">
        <v>2</v>
      </c>
      <c r="G43" s="17">
        <v>1</v>
      </c>
      <c r="H43" s="17">
        <f t="shared" si="3"/>
        <v>2</v>
      </c>
      <c r="I43" s="73"/>
    </row>
    <row r="44" spans="1:10" ht="34.5" customHeight="1" x14ac:dyDescent="0.25">
      <c r="A44" s="34"/>
      <c r="B44" s="14" t="s">
        <v>37</v>
      </c>
      <c r="C44" s="7" t="s">
        <v>55</v>
      </c>
      <c r="D44" s="12" t="s">
        <v>63</v>
      </c>
      <c r="E44" s="31">
        <v>2017</v>
      </c>
      <c r="F44" s="17">
        <v>2</v>
      </c>
      <c r="G44" s="17">
        <v>1</v>
      </c>
      <c r="H44" s="17">
        <f t="shared" si="3"/>
        <v>2</v>
      </c>
      <c r="I44" s="73"/>
    </row>
    <row r="45" spans="1:10" ht="34.5" customHeight="1" x14ac:dyDescent="0.25">
      <c r="A45" s="34"/>
      <c r="B45" s="14" t="s">
        <v>37</v>
      </c>
      <c r="C45" s="7" t="s">
        <v>55</v>
      </c>
      <c r="D45" s="12" t="s">
        <v>64</v>
      </c>
      <c r="E45" s="31">
        <v>2017</v>
      </c>
      <c r="F45" s="17">
        <v>2</v>
      </c>
      <c r="G45" s="17">
        <v>1</v>
      </c>
      <c r="H45" s="17">
        <f t="shared" si="3"/>
        <v>2</v>
      </c>
      <c r="I45" s="73"/>
    </row>
    <row r="46" spans="1:10" ht="31.5" customHeight="1" x14ac:dyDescent="0.25">
      <c r="A46" s="34"/>
      <c r="B46" s="14" t="s">
        <v>37</v>
      </c>
      <c r="C46" s="7" t="s">
        <v>55</v>
      </c>
      <c r="D46" s="12" t="s">
        <v>65</v>
      </c>
      <c r="E46" s="31">
        <v>2017</v>
      </c>
      <c r="F46" s="17">
        <v>2</v>
      </c>
      <c r="G46" s="17">
        <v>1</v>
      </c>
      <c r="H46" s="17">
        <f t="shared" si="3"/>
        <v>2</v>
      </c>
      <c r="I46" s="74"/>
    </row>
    <row r="47" spans="1:10" ht="38.25" customHeight="1" x14ac:dyDescent="0.25">
      <c r="A47" s="69">
        <v>5</v>
      </c>
      <c r="B47" s="14" t="s">
        <v>41</v>
      </c>
      <c r="C47" s="8" t="s">
        <v>22</v>
      </c>
      <c r="D47" s="42" t="s">
        <v>68</v>
      </c>
      <c r="E47" s="10" t="s">
        <v>19</v>
      </c>
      <c r="F47" s="17">
        <v>2</v>
      </c>
      <c r="G47" s="17">
        <v>1</v>
      </c>
      <c r="H47" s="17">
        <f t="shared" si="3"/>
        <v>2</v>
      </c>
      <c r="I47" s="72"/>
    </row>
    <row r="48" spans="1:10" ht="38.25" customHeight="1" x14ac:dyDescent="0.25">
      <c r="A48" s="70"/>
      <c r="B48" s="14" t="s">
        <v>41</v>
      </c>
      <c r="C48" s="8" t="s">
        <v>23</v>
      </c>
      <c r="D48" s="42" t="s">
        <v>51</v>
      </c>
      <c r="E48" s="43" t="s">
        <v>19</v>
      </c>
      <c r="F48" s="19">
        <v>2</v>
      </c>
      <c r="G48" s="19">
        <v>1</v>
      </c>
      <c r="H48" s="17">
        <f t="shared" si="3"/>
        <v>2</v>
      </c>
      <c r="I48" s="73"/>
    </row>
    <row r="49" spans="1:9" ht="38.25" customHeight="1" x14ac:dyDescent="0.25">
      <c r="A49" s="70"/>
      <c r="B49" s="14" t="s">
        <v>41</v>
      </c>
      <c r="C49" s="8" t="s">
        <v>24</v>
      </c>
      <c r="D49" s="42">
        <v>317</v>
      </c>
      <c r="E49" s="10" t="s">
        <v>19</v>
      </c>
      <c r="F49" s="17">
        <v>2</v>
      </c>
      <c r="G49" s="17">
        <v>1</v>
      </c>
      <c r="H49" s="17">
        <f t="shared" si="3"/>
        <v>2</v>
      </c>
      <c r="I49" s="73"/>
    </row>
    <row r="50" spans="1:9" ht="38.25" customHeight="1" x14ac:dyDescent="0.25">
      <c r="A50" s="70"/>
      <c r="B50" s="14" t="s">
        <v>41</v>
      </c>
      <c r="C50" s="8" t="s">
        <v>25</v>
      </c>
      <c r="D50" s="42">
        <v>316</v>
      </c>
      <c r="E50" s="11">
        <v>2016</v>
      </c>
      <c r="F50" s="17">
        <v>2</v>
      </c>
      <c r="G50" s="17">
        <v>1</v>
      </c>
      <c r="H50" s="17">
        <f t="shared" si="3"/>
        <v>2</v>
      </c>
      <c r="I50" s="73"/>
    </row>
    <row r="51" spans="1:9" ht="38.25" customHeight="1" x14ac:dyDescent="0.25">
      <c r="A51" s="70"/>
      <c r="B51" s="14" t="s">
        <v>41</v>
      </c>
      <c r="C51" s="8" t="s">
        <v>25</v>
      </c>
      <c r="D51" s="42">
        <v>401</v>
      </c>
      <c r="E51" s="11">
        <v>2016</v>
      </c>
      <c r="F51" s="17">
        <v>2</v>
      </c>
      <c r="G51" s="17">
        <v>1</v>
      </c>
      <c r="H51" s="17">
        <f t="shared" si="3"/>
        <v>2</v>
      </c>
      <c r="I51" s="73"/>
    </row>
    <row r="52" spans="1:9" ht="38.25" customHeight="1" x14ac:dyDescent="0.25">
      <c r="A52" s="70"/>
      <c r="B52" s="14" t="s">
        <v>41</v>
      </c>
      <c r="C52" s="8" t="s">
        <v>25</v>
      </c>
      <c r="D52" s="42">
        <v>402</v>
      </c>
      <c r="E52" s="11">
        <v>2016</v>
      </c>
      <c r="F52" s="17">
        <v>2</v>
      </c>
      <c r="G52" s="17">
        <v>1</v>
      </c>
      <c r="H52" s="17">
        <f t="shared" si="3"/>
        <v>2</v>
      </c>
      <c r="I52" s="73"/>
    </row>
    <row r="53" spans="1:9" ht="38.25" customHeight="1" x14ac:dyDescent="0.25">
      <c r="A53" s="70"/>
      <c r="B53" s="14" t="s">
        <v>41</v>
      </c>
      <c r="C53" s="8" t="s">
        <v>25</v>
      </c>
      <c r="D53" s="42">
        <v>403</v>
      </c>
      <c r="E53" s="11">
        <v>2016</v>
      </c>
      <c r="F53" s="17">
        <v>2</v>
      </c>
      <c r="G53" s="17">
        <v>1</v>
      </c>
      <c r="H53" s="17">
        <f t="shared" si="3"/>
        <v>2</v>
      </c>
      <c r="I53" s="73"/>
    </row>
    <row r="54" spans="1:9" ht="38.25" customHeight="1" x14ac:dyDescent="0.25">
      <c r="A54" s="70"/>
      <c r="B54" s="14" t="s">
        <v>41</v>
      </c>
      <c r="C54" s="8" t="s">
        <v>25</v>
      </c>
      <c r="D54" s="42">
        <v>404</v>
      </c>
      <c r="E54" s="11">
        <v>2016</v>
      </c>
      <c r="F54" s="17">
        <v>2</v>
      </c>
      <c r="G54" s="17">
        <v>1</v>
      </c>
      <c r="H54" s="17">
        <f t="shared" si="3"/>
        <v>2</v>
      </c>
      <c r="I54" s="73"/>
    </row>
    <row r="55" spans="1:9" ht="38.25" customHeight="1" x14ac:dyDescent="0.25">
      <c r="A55" s="70"/>
      <c r="B55" s="14" t="s">
        <v>41</v>
      </c>
      <c r="C55" s="8" t="s">
        <v>25</v>
      </c>
      <c r="D55" s="42">
        <v>405</v>
      </c>
      <c r="E55" s="11">
        <v>2016</v>
      </c>
      <c r="F55" s="17">
        <v>2</v>
      </c>
      <c r="G55" s="17">
        <v>1</v>
      </c>
      <c r="H55" s="17">
        <f t="shared" si="3"/>
        <v>2</v>
      </c>
      <c r="I55" s="73"/>
    </row>
    <row r="56" spans="1:9" ht="38.25" customHeight="1" x14ac:dyDescent="0.25">
      <c r="A56" s="70"/>
      <c r="B56" s="14" t="s">
        <v>41</v>
      </c>
      <c r="C56" s="8" t="s">
        <v>25</v>
      </c>
      <c r="D56" s="42">
        <v>406</v>
      </c>
      <c r="E56" s="11">
        <v>2016</v>
      </c>
      <c r="F56" s="17">
        <v>2</v>
      </c>
      <c r="G56" s="17">
        <v>1</v>
      </c>
      <c r="H56" s="17">
        <f t="shared" si="3"/>
        <v>2</v>
      </c>
      <c r="I56" s="73"/>
    </row>
    <row r="57" spans="1:9" ht="38.25" customHeight="1" x14ac:dyDescent="0.25">
      <c r="A57" s="70"/>
      <c r="B57" s="14" t="s">
        <v>41</v>
      </c>
      <c r="C57" s="8" t="s">
        <v>25</v>
      </c>
      <c r="D57" s="42">
        <v>407</v>
      </c>
      <c r="E57" s="11">
        <v>2016</v>
      </c>
      <c r="F57" s="17">
        <v>2</v>
      </c>
      <c r="G57" s="17">
        <v>1</v>
      </c>
      <c r="H57" s="17">
        <f t="shared" si="3"/>
        <v>2</v>
      </c>
      <c r="I57" s="73"/>
    </row>
    <row r="58" spans="1:9" ht="38.25" customHeight="1" x14ac:dyDescent="0.25">
      <c r="A58" s="70"/>
      <c r="B58" s="14" t="s">
        <v>41</v>
      </c>
      <c r="C58" s="8" t="s">
        <v>25</v>
      </c>
      <c r="D58" s="42">
        <v>408</v>
      </c>
      <c r="E58" s="11">
        <v>2016</v>
      </c>
      <c r="F58" s="17">
        <v>2</v>
      </c>
      <c r="G58" s="17">
        <v>1</v>
      </c>
      <c r="H58" s="17">
        <f t="shared" si="3"/>
        <v>2</v>
      </c>
      <c r="I58" s="73"/>
    </row>
    <row r="59" spans="1:9" ht="38.25" customHeight="1" x14ac:dyDescent="0.25">
      <c r="A59" s="70"/>
      <c r="B59" s="14" t="s">
        <v>41</v>
      </c>
      <c r="C59" s="8" t="s">
        <v>25</v>
      </c>
      <c r="D59" s="42">
        <v>409</v>
      </c>
      <c r="E59" s="11">
        <v>2016</v>
      </c>
      <c r="F59" s="17">
        <v>2</v>
      </c>
      <c r="G59" s="17">
        <v>1</v>
      </c>
      <c r="H59" s="17">
        <f t="shared" si="3"/>
        <v>2</v>
      </c>
      <c r="I59" s="73"/>
    </row>
    <row r="60" spans="1:9" ht="38.25" customHeight="1" x14ac:dyDescent="0.25">
      <c r="A60" s="70"/>
      <c r="B60" s="14" t="s">
        <v>41</v>
      </c>
      <c r="C60" s="8" t="s">
        <v>25</v>
      </c>
      <c r="D60" s="42">
        <v>410</v>
      </c>
      <c r="E60" s="11">
        <v>2016</v>
      </c>
      <c r="F60" s="17">
        <v>2</v>
      </c>
      <c r="G60" s="17">
        <v>1</v>
      </c>
      <c r="H60" s="17">
        <f t="shared" si="3"/>
        <v>2</v>
      </c>
      <c r="I60" s="73"/>
    </row>
    <row r="61" spans="1:9" ht="38.25" customHeight="1" x14ac:dyDescent="0.25">
      <c r="A61" s="70"/>
      <c r="B61" s="14" t="s">
        <v>41</v>
      </c>
      <c r="C61" s="8" t="s">
        <v>25</v>
      </c>
      <c r="D61" s="42">
        <v>411</v>
      </c>
      <c r="E61" s="11">
        <v>2016</v>
      </c>
      <c r="F61" s="17">
        <v>2</v>
      </c>
      <c r="G61" s="17">
        <v>1</v>
      </c>
      <c r="H61" s="17">
        <f t="shared" si="3"/>
        <v>2</v>
      </c>
      <c r="I61" s="73"/>
    </row>
    <row r="62" spans="1:9" ht="38.25" customHeight="1" x14ac:dyDescent="0.25">
      <c r="A62" s="70"/>
      <c r="B62" s="14" t="s">
        <v>41</v>
      </c>
      <c r="C62" s="8" t="s">
        <v>25</v>
      </c>
      <c r="D62" s="42">
        <v>412</v>
      </c>
      <c r="E62" s="11">
        <v>2016</v>
      </c>
      <c r="F62" s="17">
        <v>2</v>
      </c>
      <c r="G62" s="17">
        <v>1</v>
      </c>
      <c r="H62" s="17">
        <f t="shared" si="3"/>
        <v>2</v>
      </c>
      <c r="I62" s="73"/>
    </row>
    <row r="63" spans="1:9" ht="38.25" customHeight="1" x14ac:dyDescent="0.25">
      <c r="A63" s="70"/>
      <c r="B63" s="14" t="s">
        <v>41</v>
      </c>
      <c r="C63" s="8" t="s">
        <v>25</v>
      </c>
      <c r="D63" s="42">
        <v>413</v>
      </c>
      <c r="E63" s="11">
        <v>2016</v>
      </c>
      <c r="F63" s="17">
        <v>2</v>
      </c>
      <c r="G63" s="17">
        <v>1</v>
      </c>
      <c r="H63" s="17">
        <f t="shared" si="3"/>
        <v>2</v>
      </c>
      <c r="I63" s="73"/>
    </row>
    <row r="64" spans="1:9" ht="38.25" customHeight="1" x14ac:dyDescent="0.25">
      <c r="A64" s="70"/>
      <c r="B64" s="14" t="s">
        <v>41</v>
      </c>
      <c r="C64" s="8" t="s">
        <v>25</v>
      </c>
      <c r="D64" s="42">
        <v>414</v>
      </c>
      <c r="E64" s="11">
        <v>2016</v>
      </c>
      <c r="F64" s="17">
        <v>2</v>
      </c>
      <c r="G64" s="17">
        <v>1</v>
      </c>
      <c r="H64" s="17">
        <f t="shared" si="3"/>
        <v>2</v>
      </c>
      <c r="I64" s="73"/>
    </row>
    <row r="65" spans="1:9" ht="38.25" customHeight="1" x14ac:dyDescent="0.25">
      <c r="A65" s="70"/>
      <c r="B65" s="14" t="s">
        <v>41</v>
      </c>
      <c r="C65" s="8" t="s">
        <v>25</v>
      </c>
      <c r="D65" s="42">
        <v>416</v>
      </c>
      <c r="E65" s="11">
        <v>2016</v>
      </c>
      <c r="F65" s="17">
        <v>2</v>
      </c>
      <c r="G65" s="17">
        <v>1</v>
      </c>
      <c r="H65" s="17">
        <f t="shared" si="3"/>
        <v>2</v>
      </c>
      <c r="I65" s="73"/>
    </row>
    <row r="66" spans="1:9" ht="38.25" customHeight="1" x14ac:dyDescent="0.25">
      <c r="A66" s="71"/>
      <c r="B66" s="14" t="s">
        <v>41</v>
      </c>
      <c r="C66" s="8" t="s">
        <v>25</v>
      </c>
      <c r="D66" s="42">
        <v>417</v>
      </c>
      <c r="E66" s="11">
        <v>2016</v>
      </c>
      <c r="F66" s="17">
        <v>2</v>
      </c>
      <c r="G66" s="17">
        <v>1</v>
      </c>
      <c r="H66" s="17">
        <f t="shared" si="3"/>
        <v>2</v>
      </c>
      <c r="I66" s="74"/>
    </row>
    <row r="67" spans="1:9" ht="35.25" customHeight="1" x14ac:dyDescent="0.25">
      <c r="A67" s="24"/>
      <c r="B67" s="62" t="s">
        <v>33</v>
      </c>
      <c r="C67" s="62"/>
      <c r="D67" s="62"/>
      <c r="E67" s="62"/>
      <c r="F67" s="25">
        <f>SUM(F11:F66)</f>
        <v>120</v>
      </c>
      <c r="G67" s="26">
        <f>SUM(G11:G66)</f>
        <v>59</v>
      </c>
      <c r="H67" s="26">
        <f>SUM(H11:H66)</f>
        <v>126</v>
      </c>
      <c r="I67" s="29"/>
    </row>
    <row r="71" spans="1:9" x14ac:dyDescent="0.25">
      <c r="B71" s="61"/>
      <c r="C71" s="61"/>
      <c r="D71" s="61"/>
      <c r="F71" s="61"/>
      <c r="G71" s="61"/>
      <c r="H71" s="61"/>
    </row>
    <row r="72" spans="1:9" x14ac:dyDescent="0.25">
      <c r="B72" s="60"/>
      <c r="C72" s="60"/>
      <c r="D72" s="60"/>
      <c r="E72" s="27"/>
      <c r="F72" s="60"/>
      <c r="G72" s="60"/>
      <c r="H72" s="60"/>
    </row>
  </sheetData>
  <sheetProtection formatCells="0" formatColumns="0" formatRows="0" insertColumns="0" insertRows="0" insertHyperlinks="0" deleteColumns="0" deleteRows="0" sort="0" autoFilter="0" pivotTables="0"/>
  <autoFilter ref="A9:I67" xr:uid="{00000000-0001-0000-0000-000000000000}"/>
  <mergeCells count="17">
    <mergeCell ref="I11:I28"/>
    <mergeCell ref="A33:A41"/>
    <mergeCell ref="A47:A66"/>
    <mergeCell ref="I42:I46"/>
    <mergeCell ref="I47:I66"/>
    <mergeCell ref="I33:I41"/>
    <mergeCell ref="I29:I32"/>
    <mergeCell ref="D3:G3"/>
    <mergeCell ref="C5:H5"/>
    <mergeCell ref="C7:H7"/>
    <mergeCell ref="A29:A32"/>
    <mergeCell ref="B72:D72"/>
    <mergeCell ref="B71:D71"/>
    <mergeCell ref="B67:E67"/>
    <mergeCell ref="F72:H72"/>
    <mergeCell ref="F71:H71"/>
    <mergeCell ref="A11:A28"/>
  </mergeCells>
  <phoneticPr fontId="1" type="noConversion"/>
  <printOptions horizontalCentered="1"/>
  <pageMargins left="0.70866141732283472" right="0.70866141732283472" top="0.39370078740157483" bottom="0.74803149606299213" header="0.31496062992125984" footer="0.31496062992125984"/>
  <pageSetup paperSize="8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cz.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2026-01-13T13:47:23Z</cp:lastPrinted>
  <dcterms:created xsi:type="dcterms:W3CDTF">2015-04-14T05:43:35Z</dcterms:created>
  <dcterms:modified xsi:type="dcterms:W3CDTF">2026-02-20T09:36:10Z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